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2790" yWindow="-105" windowWidth="15120" windowHeight="8010"/>
  </bookViews>
  <sheets>
    <sheet name="Лист1" sheetId="1" r:id="rId1"/>
    <sheet name="Лист2" sheetId="2" r:id="rId2"/>
    <sheet name="Лист3" sheetId="3" r:id="rId3"/>
  </sheets>
  <definedNames>
    <definedName name="_GoBack" localSheetId="0">Лист1!$A$91</definedName>
    <definedName name="_xlnm.Print_Area" localSheetId="0">Лист1!$A$1:$H$90</definedName>
  </definedNames>
  <calcPr calcId="152511"/>
</workbook>
</file>

<file path=xl/calcChain.xml><?xml version="1.0" encoding="utf-8"?>
<calcChain xmlns="http://schemas.openxmlformats.org/spreadsheetml/2006/main">
  <c r="F22" i="1" l="1"/>
  <c r="F63" i="1" l="1"/>
  <c r="F84" i="1" l="1"/>
  <c r="H67" i="1" l="1"/>
  <c r="G67" i="1"/>
  <c r="F55" i="1" l="1"/>
  <c r="H66" i="1" l="1"/>
  <c r="H49" i="1" l="1"/>
  <c r="H42" i="1" l="1"/>
  <c r="G42" i="1"/>
  <c r="F42" i="1"/>
  <c r="G12" i="1"/>
  <c r="H12" i="1"/>
  <c r="H11" i="1" l="1"/>
  <c r="H73" i="1" l="1"/>
  <c r="G73" i="1"/>
  <c r="F73" i="1"/>
  <c r="G55" i="1"/>
  <c r="H55" i="1"/>
  <c r="G65" i="1"/>
  <c r="H65" i="1"/>
  <c r="F65" i="1"/>
  <c r="G76" i="1"/>
  <c r="G75" i="1" s="1"/>
  <c r="H76" i="1"/>
  <c r="H75" i="1" s="1"/>
  <c r="F76" i="1"/>
  <c r="F75" i="1" s="1"/>
  <c r="H34" i="1"/>
  <c r="G34" i="1"/>
  <c r="F34" i="1"/>
  <c r="G22" i="1"/>
  <c r="H22" i="1"/>
  <c r="G61" i="1"/>
  <c r="H61" i="1"/>
  <c r="F61" i="1"/>
  <c r="G11" i="1"/>
  <c r="G17" i="1"/>
  <c r="H17" i="1"/>
  <c r="F17" i="1"/>
  <c r="G20" i="1"/>
  <c r="H20" i="1"/>
  <c r="F11" i="1"/>
  <c r="G84" i="1"/>
  <c r="G83" i="1"/>
  <c r="H84" i="1"/>
  <c r="H83" i="1"/>
  <c r="G81" i="1"/>
  <c r="G80" i="1" s="1"/>
  <c r="H81" i="1"/>
  <c r="H80" i="1"/>
  <c r="G71" i="1"/>
  <c r="H71" i="1"/>
  <c r="G52" i="1"/>
  <c r="G41" i="1" s="1"/>
  <c r="H52" i="1"/>
  <c r="H41" i="1" s="1"/>
  <c r="G39" i="1"/>
  <c r="H39" i="1"/>
  <c r="G31" i="1"/>
  <c r="G30" i="1" s="1"/>
  <c r="H31" i="1"/>
  <c r="H30" i="1" s="1"/>
  <c r="G9" i="1"/>
  <c r="H9" i="1"/>
  <c r="F71" i="1"/>
  <c r="F83" i="1"/>
  <c r="F9" i="1"/>
  <c r="F31" i="1"/>
  <c r="F30" i="1" s="1"/>
  <c r="F39" i="1"/>
  <c r="F52" i="1"/>
  <c r="F41" i="1" s="1"/>
  <c r="F81" i="1"/>
  <c r="F80" i="1"/>
  <c r="H33" i="1" l="1"/>
  <c r="G33" i="1"/>
  <c r="F33" i="1"/>
  <c r="F8" i="1"/>
  <c r="F7" i="1" s="1"/>
  <c r="G54" i="1"/>
  <c r="H54" i="1"/>
  <c r="F54" i="1"/>
  <c r="H8" i="1"/>
  <c r="G8" i="1"/>
  <c r="F87" i="1" l="1"/>
  <c r="G7" i="1"/>
  <c r="G87" i="1" s="1"/>
  <c r="H7" i="1"/>
  <c r="H87" i="1" s="1"/>
</calcChain>
</file>

<file path=xl/sharedStrings.xml><?xml version="1.0" encoding="utf-8"?>
<sst xmlns="http://schemas.openxmlformats.org/spreadsheetml/2006/main" count="288" uniqueCount="140">
  <si>
    <t>Наименование показателей</t>
  </si>
  <si>
    <t>Рз</t>
  </si>
  <si>
    <t>ПР</t>
  </si>
  <si>
    <t>ЦСР</t>
  </si>
  <si>
    <t>ВР</t>
  </si>
  <si>
    <t>ВСЕГО</t>
  </si>
  <si>
    <t>ОБЩЕГОСУДАРСТВЕННЫЕ ВОПРОСЫ</t>
  </si>
  <si>
    <t> 01</t>
  </si>
  <si>
    <t>Функционирование высшего должностного лица субъекта Российской Федерации и муниципального образования</t>
  </si>
  <si>
    <t> 02</t>
  </si>
  <si>
    <t> Расходы на выплаты по оплате труда работников органа местного самоуправления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«Муниципальная политика» (Расходы на выплаты персоналу государственных (муниципальных) органов)</t>
  </si>
  <si>
    <t>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</si>
  <si>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04</t>
  </si>
  <si>
    <t>77 1 00 00110</t>
  </si>
  <si>
    <t>Расходы на обеспечение функций органа местного самоуправления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«Муниципальная политика» (Иные закупки товаров, работ и услуг для обеспечения государственных (муниципальных) нужд)</t>
  </si>
  <si>
    <t>77 1 00 00190</t>
  </si>
  <si>
    <t>Осуществление полномочий по определению перечня должностных лиц, уполномоченных составлять протоколы об административных правонарушениях, предусмотренных статьями 2.2, 2.4, 2.7, 2.9, 3.2, 4.1, 4.4, 5.1, 5.2, 6.2, 6.3, 6.4, 7.1, 7.2, 7.3 (в части нарушения установленных нормативными правовыми актами органов местного самоуправления правил организации пассажирских перевозок автомобильным транспортом), 8.1-8.3, частью 2 статьи 9.1, статьей 9.3 Областного закона от 25 октября 2002 года № 273-ЗС «Об административных правонарушениях» в рамках непрограммных расходов бюджета поселения (Иные закупки товаров, работ и услуг для обеспечения государственных (муниципальных) нужд)</t>
  </si>
  <si>
    <t>99 9 00 72390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</si>
  <si>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обеспечению малоимущих граждан, проживающих в поселении и нуждающихся в улучшении жилищных условий, жилыми помещениями в соответствии с жилищным законодательством, организация строительства и содержание муниципального жилого фонда, создание условий для жилищного строительства (Иные межбюджетные трансферты)</t>
  </si>
  <si>
    <t>99 9 00 85200</t>
  </si>
  <si>
    <t> Обеспечение деятельности финансовых, налоговых и таможенных органов и органов финансового (финансово-бюджетного) надзора</t>
  </si>
  <si>
    <t> 06</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</si>
  <si>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организации в границах поселения электро-, тепло-, газо- и водоснабжения населения, водоотведения (Иные межбюджетные трансферты)</t>
  </si>
  <si>
    <t>99 9 00 85300</t>
  </si>
  <si>
    <t> 07</t>
  </si>
  <si>
    <t> Другие общегосударственные вопросы</t>
  </si>
  <si>
    <t> 13</t>
  </si>
  <si>
    <t>Мероприятия по совершенствованию правового регулирования в сфере противодействия коррупции в рамках подпрограммы «Противодействие коррупции в Персиановском сельском поселении» муниципальной программы «Обеспечение общественного порядка и противодействие преступности»  (Иные закупки товаров, работ и услуг для обеспечения государственных (муниципальных) нужд)</t>
  </si>
  <si>
    <t>76 1 00 21260</t>
  </si>
  <si>
    <t>77 1 00 99990</t>
  </si>
  <si>
    <t>Реализация направления расходов в рамках подпрограммы «Обеспечение реализации муниципальной программы Персиановского сельского поселения «Муниципальная политика» муниципальной программы Персиановского сельского поселения «Муниципальная политика» (Уплата налогов, сборов и иных платежей)</t>
  </si>
  <si>
    <t>Расходы на предоставление межбюджетных трансфертов другим бюджетам бюджетной системы Российской Федерации за счет средств бюджета поселения по владению, пользованию и распоряжению имуществом, находящимся в муниципальной собственности поселений (Иные межбюджетные трансферты)</t>
  </si>
  <si>
    <t>99 9 00 85400</t>
  </si>
  <si>
    <t>Расходы на предоставление межбюджетных трансфертов другим бюджетам бюджетной системы Российской Федерации за счет средств бюджета поселения по определению поставщиков(подрядчиков,исполнителей) для отдельных муниципальных заказчиков, действующих от имени поселений и бюджетных учреждений поселений (Иные межбюджетные трансферты)</t>
  </si>
  <si>
    <t>99 9 00 85500</t>
  </si>
  <si>
    <t>Расходы на исполнение судебных актов по искам к поселению о возмещении вреда, причиненного незаконными действиями (бездействием) органов местного самоуправления либо их должностных лиц в рамках непрограммных расходов бюджета поселения (Уплата налогов, сборов и иных платежей)</t>
  </si>
  <si>
    <t>99 9 00 92040</t>
  </si>
  <si>
    <t>НАЦИОНАЛЬНАЯ ОБОРОНА</t>
  </si>
  <si>
    <t>Мобилизационная и вневойсковая подготовка</t>
  </si>
  <si>
    <t> 03</t>
  </si>
  <si>
    <t>Осуществление первичного воинского учета на территориях, где отсутствуют военные комиссариаты в рамках непрограммных расходов бюджета поселения (Расходы на выплаты персоналу государственных (муниципальных) органов)</t>
  </si>
  <si>
    <t>99 9 00 51180</t>
  </si>
  <si>
    <t>Обеспечение пожарной безопасности</t>
  </si>
  <si>
    <t> 10</t>
  </si>
  <si>
    <t>Расходы на обеспечение пожарной безопасности в рамках подпрограммы «Пожарная безопасность»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</si>
  <si>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71 1 00 21080</t>
  </si>
  <si>
    <t>НАЦИОНАЛЬНАЯ ЭКОНОМИКА</t>
  </si>
  <si>
    <t>Дорожное хозяйство (дорожные фонды)</t>
  </si>
  <si>
    <t>Расходы на ремонт автомобильных дорог общего пользования местного значения и тротуаров и  искусственных сооружений на них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</si>
  <si>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75 1 00 22200</t>
  </si>
  <si>
    <t> Другие вопросы в области национальной экономики</t>
  </si>
  <si>
    <t> 12</t>
  </si>
  <si>
    <t>Мероприятия на организацию межевания земельных участков в рамках подпрограммы «Межевание земельных участков»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t>
  </si>
  <si>
    <t>78 2 00 21310</t>
  </si>
  <si>
    <t>ЖИЛИЩНО-КОММУНАЛЬНОЕ ХОЗЯЙСТВО</t>
  </si>
  <si>
    <t> 05</t>
  </si>
  <si>
    <t> Жилищное хозяйство</t>
  </si>
  <si>
    <t xml:space="preserve">Мероприятия проводимые по вопросам управления многоквартирными домами и энергоэффективности в жилищной сфере в рамках подпрограммы  «Развитие жилищного хозяйства Персиановского сельского поселения»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 </t>
  </si>
  <si>
    <t>70 2 00 21340</t>
  </si>
  <si>
    <t> Коммунальное хозяйство</t>
  </si>
  <si>
    <t> Расходы на повышение качества и надежности коммунальных услуг в рамках подпрограммы  «Мероприятия в области коммунального хозяйства» муниципальной программы  «Обеспечение качественными жилищно-коммунальными услугами населения»  (Иные закупки товаров, работ и услуг для обеспечения государственных (муниципальных) нужд)</t>
  </si>
  <si>
    <t>70 1 00 21010</t>
  </si>
  <si>
    <t> Благоустройство</t>
  </si>
  <si>
    <t xml:space="preserve">Мероприятия на организацию уличного освещения в поселении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</si>
  <si>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78 1 00 21050</t>
  </si>
  <si>
    <t xml:space="preserve">Мероприятия на организацию  благоустройства и озеленения территории Персиановского сельского поселения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</si>
  <si>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78 1 00 21060</t>
  </si>
  <si>
    <t> КУЛЬТУРА, КИНЕМАТОГРАФИЯ</t>
  </si>
  <si>
    <t> 08</t>
  </si>
  <si>
    <t> Культура</t>
  </si>
  <si>
    <t>Расходы на обеспечение деятельности (оказание услуг) муниципальных учреждений Персиановского сельского поселения в рамках подпрограммы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</si>
  <si>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72 1 00 00590</t>
  </si>
  <si>
    <t> СОЦИАЛЬНАЯ ПОЛИТИКА</t>
  </si>
  <si>
    <t>Пенсионное обеспечение</t>
  </si>
  <si>
    <t>Выплата государственной пенсии за выслугу лет лицам, замещавшим муниципальные должности и должности муниципальной службы в рамках подпрограммы «Социальная поддержка граждан» муниципальной программы «Социальная поддержка граждан» (Социальные выплаты гражданам, кроме публичных нормативных социальных выплат)</t>
  </si>
  <si>
    <t>69 1 00 10020 </t>
  </si>
  <si>
    <t>ФИЗИЧЕСКАЯ КУЛЬТУРА И СПОРТ</t>
  </si>
  <si>
    <t> 11</t>
  </si>
  <si>
    <t>Физическая культура</t>
  </si>
  <si>
    <t>Расходы на физкультурные и массовые спортивные мероприятия в рамках подпрограммы «Физкультура и спорт  в Персиановском сельском поселении»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</si>
  <si>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74 1 00 21180</t>
  </si>
  <si>
    <t> ИТОГО:</t>
  </si>
  <si>
    <t>75 1 00 85430</t>
  </si>
  <si>
    <t>Ремонт а/дороги к х. Суворовка,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(Прочая закупка товаров, работ и услуг для обеспечения государственных (муниципальных)нужд) (Работы, услуги по содержанию имущества)</t>
  </si>
  <si>
    <t>75 1 00 25430</t>
  </si>
  <si>
    <t>04</t>
  </si>
  <si>
    <t>09</t>
  </si>
  <si>
    <t>ПРОФЕССИОНАЛЬНАЯ ПОЛГОТОВКА, ПЕРЕПОДГОТОВКА И ПОВЫШЕНИЕ КВАЛИФИКАЦИИ</t>
  </si>
  <si>
    <t>НАЦИОНАЛЬНАЯ БЕЗОПАСНОСТЬ И ПРАВООХРАНИТЕЛЬНАЯ ДЕЯТЕЛЬНОСТЬ</t>
  </si>
  <si>
    <t>75 1 00 73510</t>
  </si>
  <si>
    <t>75 1 00 S3510</t>
  </si>
  <si>
    <t>75 1 00 83510</t>
  </si>
  <si>
    <t>Расходы на ремонт и содержание автомобильных дорог общего пользования местного значения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 (Иные закупки товаров, работ и услуг для обеспечения государственных (муниципальных) нужд)</t>
  </si>
  <si>
    <t>Расходы на функционирование законодательных (представительных) органов государственной власти и представительных органов муниципальных образований в рамках непрограммных расходов бюджета поселения  (Иные закупки товаров, работ и услуг для обеспечения государственных (муниципальных) нужд)</t>
  </si>
  <si>
    <t> 99 9 00 22070</t>
  </si>
  <si>
    <t>70 1 00 S3660</t>
  </si>
  <si>
    <t>70 1 00 S2366</t>
  </si>
  <si>
    <t>Возмещение предприятиям жилищно-коммунального хозяйства части платы граждан за коммунальные услуги в рамках подпрограммы "Мероприятия в области коммунального хозяйства" муниципальной программы "Обеспечение качественными жилищно-коммунальными услугами населения"(субсидии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t>
  </si>
  <si>
    <t>78 1 00 74240</t>
  </si>
  <si>
    <t>78 1 00 S4240</t>
  </si>
  <si>
    <t xml:space="preserve">Реализации мероприятий по благоустройству дворовых территорий многоквартирных домов муниципальных образований Ростовской области в рамках подпрограммы «Благоустройство» муниципальной программы «Благоустройство территории Персиановского сельского поселения» (Иные закупки товаров, работ и услуг для обеспечения государственных (муниципальных) нужд) </t>
  </si>
  <si>
    <t>Расходы по утверждению генеральных планов поселения, правил землепользования и застройки, утверждение подготовленной на основе генеральных планов поселения документации по планировке территории, выдача разрешений на строительство, разрешений на ввод в эксплуатацию, утверждение местных нормативов градостроительного проектирования поселений(Фонд оплаты труда государственных (муниципальных) органов)</t>
  </si>
  <si>
    <t>99 9 00 85100</t>
  </si>
  <si>
    <t>72 1 00 00580</t>
  </si>
  <si>
    <t>Расходы на содержание центра культурного развития в рамках подпрограммы «Культура Персиановского сельского поселения» муниципальной программы Персиановского сельского поселения «Развитие культуры» (Субсидии бюджетным учреждениям)</t>
  </si>
  <si>
    <t>99 9 00 90110</t>
  </si>
  <si>
    <t>Расходы, связанные с подготовкой и проведением выборов и референдумов в Российской Федерации, в субъектах Российской Федерации и муниципальных образованиях, эксплуатацией и развитием средств автоматизации и обучением организаторов выборов и избирателей, расходы на содержание Центральной избирательной комиссии Российской Федерации, избирательных комиссий субъектов Российской Федерации, избирательных комиссий муниципальных образований, окружных избирательных комиссий, территориальных (районных, городских и других) комиссий, а также участковых комиссий и соответствующих аппаратов.</t>
  </si>
  <si>
    <t>77 2  00 00200</t>
  </si>
  <si>
    <t>Условно утвержденные расходы по иным непрограммным мероприятиям в рамках непрограммных расходов органа местного самоуправления (Специальные расходы)</t>
  </si>
  <si>
    <t>Расходы на предоставление межбюджетных трансфертов другим бюджетам бюджетной системы Российской Федерации за счет средств бюджета поселения осуществлению внутреннего муниципального финансового контроля (Иные межбюджетные трансферты)</t>
  </si>
  <si>
    <t>99 9 00 85600</t>
  </si>
  <si>
    <t>ЗАЩИТА НАСЕЛЕНИЯ И ТЕРРИТОРИИ ОТ ЧРЕЗВЫЧАЙНЫХ СИТУАЦИЙ ПРИРОДНОГО И ТЕХНОГЕННОГО ХАРАКТЕРА, ГРАЖДАНСКОЙ ОБОРОНЕ</t>
  </si>
  <si>
    <t> 09</t>
  </si>
  <si>
    <t>Расходы на предупреждение и ликвидация последствий чрезвычайных ситуаций в рамках подпрограммы «Защита населения от чрезвычайных ситуаций» муниципальной программы «Защита населения и территории от чрезвычайных ситуаций, обеспечение пожарной безопасности и безопасности людей на водных объектах» (Иные закупки товаров, работ и услуг для обеспечения государственных (муниципальных) нужд)</t>
  </si>
  <si>
    <t>71 2 00 84700</t>
  </si>
  <si>
    <t>71 2 00 84680</t>
  </si>
  <si>
    <t>71 2 00 84710</t>
  </si>
  <si>
    <t>71 2 00 84690</t>
  </si>
  <si>
    <t xml:space="preserve">Начальник службы экономики и финансов                                                                     Постригань Т.С. </t>
  </si>
  <si>
    <t>Сумма на 2023 год</t>
  </si>
  <si>
    <t>МОЛОДЕЖНАЯ ПОЛИТИКА</t>
  </si>
  <si>
    <t>Расходы на мероприятия в рамках подпрограммы «Молодежная политика Персиановского сельского поселения» муниципальной программы Персиановского сельского поселения «Развитие физической культуры и спорта»  (Иные закупки товаров, работ и услуг для обеспечения государственных (муниципальных) нужд)</t>
  </si>
  <si>
    <t>74 2 00 22180</t>
  </si>
  <si>
    <t>75 1 R1 53930</t>
  </si>
  <si>
    <t>Субсидия на обеспечение мероприятий по переселению граждан из многоквартирного аварийного жилищного фонда, признанного непригодным для проживания, аварийным и подлежащим сносу или реконструкции (п.Персиановский, ул.Кривошлыкова,9А (34 квартиры) в рамках подпрограммы "Оказание мер государственной поддержки в улучшении жилищных условий отдельным категориям граждан"муниципальной программы "Обеспечение качественными жилищно-коммунальными услугами населения"(Субсидии на софинансирование капитальных вложений в объекты государственной (муниципальной) собственности)</t>
  </si>
  <si>
    <t>Субсидия на обеспечение мероприятий по переселению граждан из многоквартирного аварийного жилищного фонда, признанного непригодным для проживания, аварийным и подлежащим сносу или реконструкции (п.Персиановский, ул.Кривошлыкова,9А (34 квартиры) в рамках подпрограммы "Оказание мер государственной поддержки в улучшении жилищных условий отдельным категориям граждан"муниципальной программы "Обеспечение качественными жилищно-коммунальными услугами населения"Субсидии на софинансирование капитальных вложений в объекты государственной (муниципальной) собственности)</t>
  </si>
  <si>
    <t>Расходы на реконструкцию автомобильной дороги п.Персиановский, ул. Заречная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системы»(Субсидии на софинансирование капитальных вложений в объекты государственной (муниципальной) собственности)</t>
  </si>
  <si>
    <t>Сумма на 2024 год</t>
  </si>
  <si>
    <t>Расходы на ремонт дороги п. Казачьи Лагери, ул. Дорожная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системы»(Субсидии на софинансирование капитальных вложений в объекты государственной (муниципальной) собственности)</t>
  </si>
  <si>
    <t>Сумма на 2025 год</t>
  </si>
  <si>
    <t>Распределение бюджетных ассигнований по разделам, подразделам, целевым статьям (муниципальным программам Персиановского сельского поселения и непрограммным направлениям деятельности), группам и подгруппам видов расходов классификации расходов бюджета поселения на 2023 год и плановый период 2024 и 2025 годов</t>
  </si>
  <si>
    <t>76 1 00 83510</t>
  </si>
  <si>
    <t>Расходы на ремонт дороги п.Персиановский ул. Кадамовская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системы»(Субсидии на софинансирование капитальных вложений в объекты государственной (муниципальной) собственности)</t>
  </si>
  <si>
    <t>Расходы на ремонт дороги п. Персиановский ул. Мира Персиановского сельского поселения Октябрьского района ростовской области в рамках подпрограммы «Развитие транспортной инфраструктуры Персиановского сельского поселения» муниципальной программы «Развитие транспортной системы»(Субсидии на софинансирование капитальных вложений в объекты государственной (муниципальной) собственности)</t>
  </si>
  <si>
    <t xml:space="preserve">       Приложение №4
  к решению Собрания депутатов Перисановского сельского поселения «О бюджете Персиановского сельского поселения Октябрьского района на 2023 год и плановый период 2024 и 2025 годов»
</t>
  </si>
  <si>
    <t>Резервный фонд</t>
  </si>
  <si>
    <t>Расходы на обеспечение развития и укрепления материально-технической базы домов культуры в населенных пунктах с числом жителей до 50 тысяч человек</t>
  </si>
  <si>
    <t>72 1 00 L4670</t>
  </si>
  <si>
    <t>70 2 00 S3160</t>
  </si>
  <si>
    <t>78 1 00 99990</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</si>
</sst>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9" x14ac:knownFonts="1">
    <font>
      <sz val="11"/>
      <color theme="1"/>
      <name val="Calibri"/>
      <family val="2"/>
      <charset val="204"/>
      <scheme val="minor"/>
    </font>
    <font>
      <sz val="14"/>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sz val="10"/>
      <color theme="1"/>
      <name val="Calibri"/>
      <family val="2"/>
      <charset val="204"/>
      <scheme val="minor"/>
    </font>
    <font>
      <sz val="12"/>
      <name val="Times New Roman"/>
      <family val="1"/>
      <charset val="204"/>
    </font>
    <font>
      <sz val="11"/>
      <color theme="1"/>
      <name val="Times New Roman"/>
      <family val="1"/>
      <charset val="204"/>
    </font>
    <font>
      <sz val="10"/>
      <color rgb="FF000000"/>
      <name val="Times New Roman"/>
      <family val="1"/>
      <charset val="204"/>
    </font>
  </fonts>
  <fills count="3">
    <fill>
      <patternFill patternType="none"/>
    </fill>
    <fill>
      <patternFill patternType="gray125"/>
    </fill>
    <fill>
      <patternFill patternType="solid">
        <fgColor theme="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42">
    <xf numFmtId="0" fontId="0" fillId="0" borderId="0" xfId="0"/>
    <xf numFmtId="0" fontId="0" fillId="2" borderId="0" xfId="0" applyFill="1"/>
    <xf numFmtId="0" fontId="0" fillId="2" borderId="0" xfId="0" applyFill="1" applyAlignment="1">
      <alignment wrapText="1"/>
    </xf>
    <xf numFmtId="164" fontId="0" fillId="2" borderId="0" xfId="0" applyNumberFormat="1" applyFill="1"/>
    <xf numFmtId="2" fontId="0" fillId="2" borderId="0" xfId="0" applyNumberFormat="1" applyFill="1"/>
    <xf numFmtId="164" fontId="4" fillId="2" borderId="1" xfId="0" applyNumberFormat="1" applyFont="1" applyFill="1" applyBorder="1" applyAlignment="1">
      <alignment vertical="top" wrapText="1"/>
    </xf>
    <xf numFmtId="164" fontId="4" fillId="2" borderId="1" xfId="0" applyNumberFormat="1" applyFont="1" applyFill="1" applyBorder="1" applyAlignment="1">
      <alignment horizontal="right" vertical="top" wrapText="1"/>
    </xf>
    <xf numFmtId="0" fontId="0" fillId="2" borderId="0" xfId="0" applyFill="1" applyBorder="1"/>
    <xf numFmtId="0" fontId="0" fillId="2" borderId="0" xfId="0" applyFill="1" applyBorder="1" applyAlignment="1">
      <alignment wrapText="1"/>
    </xf>
    <xf numFmtId="0" fontId="2" fillId="2" borderId="1" xfId="0" applyFont="1" applyFill="1" applyBorder="1" applyAlignment="1">
      <alignment vertical="top" wrapText="1"/>
    </xf>
    <xf numFmtId="0" fontId="2" fillId="2" borderId="1" xfId="0" applyFont="1" applyFill="1" applyBorder="1" applyAlignment="1">
      <alignment vertical="top"/>
    </xf>
    <xf numFmtId="0" fontId="4" fillId="2" borderId="1" xfId="0" applyFont="1" applyFill="1" applyBorder="1" applyAlignment="1">
      <alignment vertical="top" wrapText="1"/>
    </xf>
    <xf numFmtId="0" fontId="7" fillId="2" borderId="1" xfId="0" applyFont="1" applyFill="1" applyBorder="1" applyAlignment="1">
      <alignment vertical="top" wrapText="1"/>
    </xf>
    <xf numFmtId="0" fontId="4" fillId="2" borderId="1" xfId="0" applyFont="1" applyFill="1" applyBorder="1" applyAlignment="1">
      <alignment wrapText="1"/>
    </xf>
    <xf numFmtId="0" fontId="4" fillId="2" borderId="1" xfId="0" applyFont="1" applyFill="1" applyBorder="1"/>
    <xf numFmtId="0" fontId="5" fillId="2" borderId="1" xfId="0" applyFont="1" applyFill="1" applyBorder="1" applyAlignment="1">
      <alignment vertical="top" wrapText="1"/>
    </xf>
    <xf numFmtId="0" fontId="4" fillId="2" borderId="1" xfId="0" applyFont="1" applyFill="1" applyBorder="1" applyAlignment="1">
      <alignment horizontal="left" vertical="top" wrapText="1"/>
    </xf>
    <xf numFmtId="164" fontId="4" fillId="2" borderId="1" xfId="0" applyNumberFormat="1" applyFont="1" applyFill="1" applyBorder="1" applyAlignment="1">
      <alignment horizontal="right" vertical="top"/>
    </xf>
    <xf numFmtId="0" fontId="4" fillId="2" borderId="1" xfId="0" applyNumberFormat="1" applyFont="1" applyFill="1" applyBorder="1" applyAlignment="1">
      <alignment vertical="top" wrapText="1"/>
    </xf>
    <xf numFmtId="0" fontId="8" fillId="2" borderId="1" xfId="0" applyFont="1" applyFill="1" applyBorder="1" applyAlignment="1">
      <alignment vertical="top"/>
    </xf>
    <xf numFmtId="0" fontId="5" fillId="2" borderId="1" xfId="0" applyFont="1" applyFill="1" applyBorder="1" applyAlignment="1">
      <alignment horizontal="left" vertical="top" wrapText="1"/>
    </xf>
    <xf numFmtId="0" fontId="4" fillId="0" borderId="1" xfId="0" applyFont="1" applyBorder="1" applyAlignment="1">
      <alignment horizontal="left" vertical="top" wrapText="1"/>
    </xf>
    <xf numFmtId="0" fontId="4" fillId="0" borderId="1" xfId="0" applyFont="1" applyBorder="1" applyAlignment="1">
      <alignment vertical="top" wrapText="1"/>
    </xf>
    <xf numFmtId="164" fontId="4" fillId="0" borderId="1" xfId="0" applyNumberFormat="1" applyFont="1" applyBorder="1" applyAlignment="1">
      <alignment vertical="top" wrapText="1"/>
    </xf>
    <xf numFmtId="0" fontId="4" fillId="2" borderId="1" xfId="0" applyFont="1" applyFill="1" applyBorder="1" applyAlignment="1">
      <alignment vertical="top"/>
    </xf>
    <xf numFmtId="0" fontId="5" fillId="2" borderId="1" xfId="0" applyNumberFormat="1" applyFont="1" applyFill="1" applyBorder="1" applyAlignment="1">
      <alignment horizontal="left" vertical="top" wrapText="1"/>
    </xf>
    <xf numFmtId="49" fontId="4" fillId="2" borderId="1" xfId="0" applyNumberFormat="1" applyFont="1" applyFill="1" applyBorder="1" applyAlignment="1">
      <alignment horizontal="left" vertical="top" wrapText="1"/>
    </xf>
    <xf numFmtId="0" fontId="4" fillId="2" borderId="1" xfId="0" applyNumberFormat="1" applyFont="1" applyFill="1" applyBorder="1" applyAlignment="1">
      <alignment horizontal="left" vertical="top" wrapText="1"/>
    </xf>
    <xf numFmtId="0" fontId="4" fillId="0" borderId="1" xfId="0" applyNumberFormat="1" applyFont="1" applyBorder="1" applyAlignment="1">
      <alignment horizontal="left" vertical="top" wrapText="1"/>
    </xf>
    <xf numFmtId="164" fontId="4" fillId="0" borderId="1" xfId="0" applyNumberFormat="1" applyFont="1" applyBorder="1" applyAlignment="1">
      <alignment horizontal="right" vertical="top" wrapText="1"/>
    </xf>
    <xf numFmtId="164" fontId="4" fillId="0" borderId="1" xfId="0" applyNumberFormat="1" applyFont="1" applyBorder="1" applyAlignment="1">
      <alignment horizontal="right" vertical="top"/>
    </xf>
    <xf numFmtId="0" fontId="5" fillId="2" borderId="1" xfId="0" applyFont="1" applyFill="1" applyBorder="1" applyAlignment="1">
      <alignment vertical="top"/>
    </xf>
    <xf numFmtId="0" fontId="0" fillId="2" borderId="0" xfId="0" applyFill="1" applyAlignment="1">
      <alignment wrapText="1"/>
    </xf>
    <xf numFmtId="0" fontId="1" fillId="2" borderId="0" xfId="0" applyFont="1" applyFill="1" applyAlignment="1">
      <alignment vertical="top" wrapText="1"/>
    </xf>
    <xf numFmtId="0" fontId="2" fillId="2" borderId="0" xfId="0" applyFont="1" applyFill="1" applyAlignment="1">
      <alignment vertical="top" wrapText="1"/>
    </xf>
    <xf numFmtId="0" fontId="1" fillId="2" borderId="0" xfId="0" applyFont="1" applyFill="1" applyBorder="1" applyAlignment="1">
      <alignment vertical="top" wrapText="1"/>
    </xf>
    <xf numFmtId="0" fontId="4" fillId="2" borderId="0" xfId="0" applyFont="1" applyFill="1" applyAlignment="1">
      <alignment horizontal="right" vertical="top" wrapText="1"/>
    </xf>
    <xf numFmtId="0" fontId="0" fillId="2" borderId="0" xfId="0" applyFill="1" applyAlignment="1"/>
    <xf numFmtId="0" fontId="5" fillId="2" borderId="0" xfId="0" applyFont="1" applyFill="1" applyAlignment="1">
      <alignment horizontal="right" vertical="top" wrapText="1"/>
    </xf>
    <xf numFmtId="0" fontId="3" fillId="2" borderId="0" xfId="0" applyFont="1" applyFill="1" applyBorder="1" applyAlignment="1">
      <alignment horizontal="center" vertical="center" wrapText="1"/>
    </xf>
    <xf numFmtId="0" fontId="0" fillId="2" borderId="0" xfId="0" applyFill="1" applyBorder="1" applyAlignment="1">
      <alignment horizontal="center" vertical="center"/>
    </xf>
    <xf numFmtId="0" fontId="6" fillId="2" borderId="0" xfId="0" applyFont="1" applyFill="1" applyAlignment="1">
      <alignment horizontal="justify" vertical="top" wrapText="1"/>
    </xf>
  </cellXfs>
  <cellStyles count="1">
    <cellStyle name="Обычный"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93"/>
  <sheetViews>
    <sheetView tabSelected="1" topLeftCell="A83" workbookViewId="0">
      <selection activeCell="F23" sqref="F23"/>
    </sheetView>
  </sheetViews>
  <sheetFormatPr defaultRowHeight="15" x14ac:dyDescent="0.25"/>
  <cols>
    <col min="1" max="1" width="56.140625" style="1" customWidth="1"/>
    <col min="2" max="2" width="4.28515625" style="1" customWidth="1"/>
    <col min="3" max="3" width="4.85546875" style="1" customWidth="1"/>
    <col min="4" max="4" width="14.28515625" style="1" customWidth="1"/>
    <col min="5" max="5" width="4.5703125" style="1" customWidth="1"/>
    <col min="6" max="6" width="12.5703125" style="1" customWidth="1"/>
    <col min="7" max="7" width="9.5703125" style="1" bestFit="1" customWidth="1"/>
    <col min="8" max="8" width="8.5703125" style="1" customWidth="1"/>
    <col min="9" max="16384" width="9.140625" style="1"/>
  </cols>
  <sheetData>
    <row r="1" spans="1:9" ht="36.75" customHeight="1" x14ac:dyDescent="0.25">
      <c r="A1" s="32"/>
      <c r="B1" s="32"/>
      <c r="C1" s="36" t="s">
        <v>134</v>
      </c>
      <c r="D1" s="36"/>
      <c r="E1" s="36"/>
      <c r="F1" s="36"/>
      <c r="G1" s="37"/>
      <c r="H1" s="37"/>
    </row>
    <row r="2" spans="1:9" ht="28.5" customHeight="1" x14ac:dyDescent="0.25">
      <c r="A2" s="32"/>
      <c r="B2" s="32"/>
      <c r="C2" s="38"/>
      <c r="D2" s="38"/>
      <c r="E2" s="38"/>
      <c r="F2" s="38"/>
      <c r="G2" s="37"/>
      <c r="H2" s="37"/>
    </row>
    <row r="3" spans="1:9" x14ac:dyDescent="0.25">
      <c r="A3" s="34"/>
      <c r="B3" s="34"/>
      <c r="C3" s="34"/>
      <c r="D3" s="34"/>
      <c r="E3" s="34"/>
      <c r="F3" s="34"/>
      <c r="G3" s="2"/>
    </row>
    <row r="4" spans="1:9" ht="63.75" customHeight="1" x14ac:dyDescent="0.25">
      <c r="A4" s="39" t="s">
        <v>130</v>
      </c>
      <c r="B4" s="39"/>
      <c r="C4" s="39"/>
      <c r="D4" s="39"/>
      <c r="E4" s="39"/>
      <c r="F4" s="39"/>
      <c r="G4" s="40"/>
      <c r="H4" s="40"/>
    </row>
    <row r="5" spans="1:9" ht="42.75" x14ac:dyDescent="0.25">
      <c r="A5" s="9" t="s">
        <v>0</v>
      </c>
      <c r="B5" s="10" t="s">
        <v>1</v>
      </c>
      <c r="C5" s="10" t="s">
        <v>2</v>
      </c>
      <c r="D5" s="10" t="s">
        <v>3</v>
      </c>
      <c r="E5" s="10" t="s">
        <v>4</v>
      </c>
      <c r="F5" s="9" t="s">
        <v>119</v>
      </c>
      <c r="G5" s="9" t="s">
        <v>127</v>
      </c>
      <c r="H5" s="9" t="s">
        <v>129</v>
      </c>
    </row>
    <row r="6" spans="1:9" x14ac:dyDescent="0.25">
      <c r="A6" s="11">
        <v>1</v>
      </c>
      <c r="B6" s="11">
        <v>2</v>
      </c>
      <c r="C6" s="11">
        <v>3</v>
      </c>
      <c r="D6" s="11">
        <v>4</v>
      </c>
      <c r="E6" s="11">
        <v>5</v>
      </c>
      <c r="F6" s="12">
        <v>6</v>
      </c>
      <c r="G6" s="13">
        <v>7</v>
      </c>
      <c r="H6" s="14">
        <v>8</v>
      </c>
    </row>
    <row r="7" spans="1:9" x14ac:dyDescent="0.25">
      <c r="A7" s="11" t="s">
        <v>5</v>
      </c>
      <c r="B7" s="15"/>
      <c r="C7" s="11"/>
      <c r="D7" s="11"/>
      <c r="E7" s="11"/>
      <c r="F7" s="5">
        <f>F8+F30+F33+F41+F54+F71+F75+F83+F80+F73</f>
        <v>261553.7</v>
      </c>
      <c r="G7" s="5">
        <f>G8+G30+G33+G41+G54+G71+G75+G83+G80</f>
        <v>80412.7</v>
      </c>
      <c r="H7" s="5">
        <f>H8+H30+H33+H41+H54+H71+H75+H83+H80</f>
        <v>89034.599999999991</v>
      </c>
    </row>
    <row r="8" spans="1:9" ht="15" customHeight="1" x14ac:dyDescent="0.25">
      <c r="A8" s="11" t="s">
        <v>6</v>
      </c>
      <c r="B8" s="16" t="s">
        <v>7</v>
      </c>
      <c r="C8" s="16"/>
      <c r="D8" s="11"/>
      <c r="E8" s="11"/>
      <c r="F8" s="5">
        <f>F9+F11+F17+F22+F20</f>
        <v>15692.599999999999</v>
      </c>
      <c r="G8" s="5">
        <f t="shared" ref="G8:H8" si="0">G9+G11+G17+G22+G20</f>
        <v>18376</v>
      </c>
      <c r="H8" s="5">
        <f t="shared" si="0"/>
        <v>20913.5</v>
      </c>
    </row>
    <row r="9" spans="1:9" ht="27.75" customHeight="1" x14ac:dyDescent="0.25">
      <c r="A9" s="11" t="s">
        <v>8</v>
      </c>
      <c r="B9" s="16" t="s">
        <v>7</v>
      </c>
      <c r="C9" s="16" t="s">
        <v>39</v>
      </c>
      <c r="D9" s="11"/>
      <c r="E9" s="11"/>
      <c r="F9" s="5">
        <f>F10</f>
        <v>110</v>
      </c>
      <c r="G9" s="6">
        <f t="shared" ref="G9:H9" si="1">G10</f>
        <v>110</v>
      </c>
      <c r="H9" s="6">
        <f t="shared" si="1"/>
        <v>110</v>
      </c>
    </row>
    <row r="10" spans="1:9" ht="66.75" customHeight="1" x14ac:dyDescent="0.25">
      <c r="A10" s="11" t="s">
        <v>93</v>
      </c>
      <c r="B10" s="16" t="s">
        <v>7</v>
      </c>
      <c r="C10" s="16" t="s">
        <v>39</v>
      </c>
      <c r="D10" s="11" t="s">
        <v>94</v>
      </c>
      <c r="E10" s="11">
        <v>240</v>
      </c>
      <c r="F10" s="5">
        <v>110</v>
      </c>
      <c r="G10" s="5">
        <v>110</v>
      </c>
      <c r="H10" s="5">
        <v>110</v>
      </c>
    </row>
    <row r="11" spans="1:9" ht="42.75" customHeight="1" x14ac:dyDescent="0.25">
      <c r="A11" s="11" t="s">
        <v>11</v>
      </c>
      <c r="B11" s="16" t="s">
        <v>7</v>
      </c>
      <c r="C11" s="16" t="s">
        <v>12</v>
      </c>
      <c r="D11" s="11"/>
      <c r="E11" s="11"/>
      <c r="F11" s="5">
        <f>F12+F13+F15+F16+F14</f>
        <v>14504.099999999999</v>
      </c>
      <c r="G11" s="5">
        <f t="shared" ref="G11" si="2">G12+G13+G15+G16+G14</f>
        <v>15462.8</v>
      </c>
      <c r="H11" s="5">
        <f>H12+H13+H15+H16+H14</f>
        <v>16051</v>
      </c>
      <c r="I11" s="7"/>
    </row>
    <row r="12" spans="1:9" ht="78.75" customHeight="1" x14ac:dyDescent="0.25">
      <c r="A12" s="11" t="s">
        <v>10</v>
      </c>
      <c r="B12" s="16" t="s">
        <v>7</v>
      </c>
      <c r="C12" s="16" t="s">
        <v>12</v>
      </c>
      <c r="D12" s="11" t="s">
        <v>13</v>
      </c>
      <c r="E12" s="11">
        <v>120</v>
      </c>
      <c r="F12" s="5">
        <v>12303.9</v>
      </c>
      <c r="G12" s="6">
        <f>13440.3-30.5</f>
        <v>13409.8</v>
      </c>
      <c r="H12" s="17">
        <f>13998.4-30.5</f>
        <v>13967.9</v>
      </c>
    </row>
    <row r="13" spans="1:9" ht="78" customHeight="1" x14ac:dyDescent="0.25">
      <c r="A13" s="11" t="s">
        <v>14</v>
      </c>
      <c r="B13" s="16" t="s">
        <v>7</v>
      </c>
      <c r="C13" s="16" t="s">
        <v>12</v>
      </c>
      <c r="D13" s="11" t="s">
        <v>15</v>
      </c>
      <c r="E13" s="11">
        <v>240</v>
      </c>
      <c r="F13" s="5">
        <v>1907.4</v>
      </c>
      <c r="G13" s="6">
        <v>1758.6</v>
      </c>
      <c r="H13" s="17">
        <v>1779.2</v>
      </c>
    </row>
    <row r="14" spans="1:9" ht="94.5" customHeight="1" x14ac:dyDescent="0.25">
      <c r="A14" s="18" t="s">
        <v>101</v>
      </c>
      <c r="B14" s="16" t="s">
        <v>7</v>
      </c>
      <c r="C14" s="16" t="s">
        <v>12</v>
      </c>
      <c r="D14" s="11" t="s">
        <v>102</v>
      </c>
      <c r="E14" s="11">
        <v>120</v>
      </c>
      <c r="F14" s="5">
        <v>55.8</v>
      </c>
      <c r="G14" s="6">
        <v>55.8</v>
      </c>
      <c r="H14" s="17">
        <v>55.8</v>
      </c>
    </row>
    <row r="15" spans="1:9" ht="144" customHeight="1" x14ac:dyDescent="0.25">
      <c r="A15" s="11" t="s">
        <v>16</v>
      </c>
      <c r="B15" s="16" t="s">
        <v>7</v>
      </c>
      <c r="C15" s="16" t="s">
        <v>12</v>
      </c>
      <c r="D15" s="11" t="s">
        <v>17</v>
      </c>
      <c r="E15" s="11">
        <v>240</v>
      </c>
      <c r="F15" s="5">
        <v>0.2</v>
      </c>
      <c r="G15" s="6">
        <v>0.2</v>
      </c>
      <c r="H15" s="17">
        <v>0.2</v>
      </c>
    </row>
    <row r="16" spans="1:9" ht="105.75" customHeight="1" x14ac:dyDescent="0.25">
      <c r="A16" s="11" t="s">
        <v>18</v>
      </c>
      <c r="B16" s="16" t="s">
        <v>7</v>
      </c>
      <c r="C16" s="16" t="s">
        <v>12</v>
      </c>
      <c r="D16" s="11" t="s">
        <v>19</v>
      </c>
      <c r="E16" s="11">
        <v>540</v>
      </c>
      <c r="F16" s="5">
        <v>236.8</v>
      </c>
      <c r="G16" s="6">
        <v>238.4</v>
      </c>
      <c r="H16" s="17">
        <v>247.9</v>
      </c>
    </row>
    <row r="17" spans="1:8" ht="27" customHeight="1" x14ac:dyDescent="0.25">
      <c r="A17" s="11" t="s">
        <v>20</v>
      </c>
      <c r="B17" s="16" t="s">
        <v>7</v>
      </c>
      <c r="C17" s="16" t="s">
        <v>21</v>
      </c>
      <c r="D17" s="11"/>
      <c r="E17" s="11"/>
      <c r="F17" s="5">
        <f>F18+F19</f>
        <v>397.5</v>
      </c>
      <c r="G17" s="5">
        <f t="shared" ref="G17:H17" si="3">G18+G19</f>
        <v>393.90000000000003</v>
      </c>
      <c r="H17" s="5">
        <f t="shared" si="3"/>
        <v>413.79999999999995</v>
      </c>
    </row>
    <row r="18" spans="1:8" ht="69" customHeight="1" x14ac:dyDescent="0.25">
      <c r="A18" s="11" t="s">
        <v>22</v>
      </c>
      <c r="B18" s="16" t="s">
        <v>7</v>
      </c>
      <c r="C18" s="16" t="s">
        <v>21</v>
      </c>
      <c r="D18" s="11" t="s">
        <v>23</v>
      </c>
      <c r="E18" s="11">
        <v>540</v>
      </c>
      <c r="F18" s="5">
        <v>87.2</v>
      </c>
      <c r="G18" s="6">
        <v>86.8</v>
      </c>
      <c r="H18" s="17">
        <v>90.6</v>
      </c>
    </row>
    <row r="19" spans="1:8" ht="69" customHeight="1" x14ac:dyDescent="0.25">
      <c r="A19" s="11" t="s">
        <v>109</v>
      </c>
      <c r="B19" s="16" t="s">
        <v>7</v>
      </c>
      <c r="C19" s="16" t="s">
        <v>21</v>
      </c>
      <c r="D19" s="11" t="s">
        <v>110</v>
      </c>
      <c r="E19" s="11">
        <v>540</v>
      </c>
      <c r="F19" s="5">
        <v>310.3</v>
      </c>
      <c r="G19" s="6">
        <v>307.10000000000002</v>
      </c>
      <c r="H19" s="17">
        <v>323.2</v>
      </c>
    </row>
    <row r="20" spans="1:8" ht="16.5" customHeight="1" x14ac:dyDescent="0.25">
      <c r="A20" s="11" t="s">
        <v>135</v>
      </c>
      <c r="B20" s="16" t="s">
        <v>7</v>
      </c>
      <c r="C20" s="16">
        <v>11</v>
      </c>
      <c r="D20" s="11">
        <v>9990090110</v>
      </c>
      <c r="E20" s="11">
        <v>880</v>
      </c>
      <c r="F20" s="5">
        <v>0</v>
      </c>
      <c r="G20" s="5">
        <f t="shared" ref="G20:H20" si="4">G21</f>
        <v>0</v>
      </c>
      <c r="H20" s="5">
        <f t="shared" si="4"/>
        <v>0</v>
      </c>
    </row>
    <row r="21" spans="1:8" ht="15" hidden="1" customHeight="1" x14ac:dyDescent="0.25">
      <c r="A21" s="11" t="s">
        <v>106</v>
      </c>
      <c r="B21" s="16" t="s">
        <v>7</v>
      </c>
      <c r="C21" s="16" t="s">
        <v>24</v>
      </c>
      <c r="D21" s="11" t="s">
        <v>107</v>
      </c>
      <c r="E21" s="11">
        <v>880</v>
      </c>
      <c r="F21" s="5"/>
      <c r="G21" s="6">
        <v>0</v>
      </c>
      <c r="H21" s="17">
        <v>0</v>
      </c>
    </row>
    <row r="22" spans="1:8" ht="18" customHeight="1" x14ac:dyDescent="0.25">
      <c r="A22" s="11" t="s">
        <v>25</v>
      </c>
      <c r="B22" s="16" t="s">
        <v>7</v>
      </c>
      <c r="C22" s="16" t="s">
        <v>26</v>
      </c>
      <c r="D22" s="11"/>
      <c r="E22" s="11"/>
      <c r="F22" s="5">
        <f>F23+F24+F26+F27+F28+F29+F25</f>
        <v>681</v>
      </c>
      <c r="G22" s="5">
        <f t="shared" ref="G22:H22" si="5">G23+G24+G26+G27+G28+G29</f>
        <v>2409.3000000000002</v>
      </c>
      <c r="H22" s="5">
        <f t="shared" si="5"/>
        <v>4338.7</v>
      </c>
    </row>
    <row r="23" spans="1:8" ht="95.25" customHeight="1" x14ac:dyDescent="0.25">
      <c r="A23" s="11" t="s">
        <v>27</v>
      </c>
      <c r="B23" s="16" t="s">
        <v>7</v>
      </c>
      <c r="C23" s="16" t="s">
        <v>26</v>
      </c>
      <c r="D23" s="11" t="s">
        <v>28</v>
      </c>
      <c r="E23" s="11">
        <v>240</v>
      </c>
      <c r="F23" s="5">
        <v>272.3</v>
      </c>
      <c r="G23" s="5">
        <v>220</v>
      </c>
      <c r="H23" s="5">
        <v>220</v>
      </c>
    </row>
    <row r="24" spans="1:8" ht="76.5" x14ac:dyDescent="0.25">
      <c r="A24" s="11" t="s">
        <v>30</v>
      </c>
      <c r="B24" s="16" t="s">
        <v>7</v>
      </c>
      <c r="C24" s="16">
        <v>13</v>
      </c>
      <c r="D24" s="11" t="s">
        <v>29</v>
      </c>
      <c r="E24" s="11">
        <v>850</v>
      </c>
      <c r="F24" s="5">
        <v>90</v>
      </c>
      <c r="G24" s="6">
        <v>90</v>
      </c>
      <c r="H24" s="17">
        <v>90</v>
      </c>
    </row>
    <row r="25" spans="1:8" ht="76.5" x14ac:dyDescent="0.25">
      <c r="A25" s="11" t="s">
        <v>30</v>
      </c>
      <c r="B25" s="16" t="s">
        <v>9</v>
      </c>
      <c r="C25" s="16">
        <v>14</v>
      </c>
      <c r="D25" s="11" t="s">
        <v>139</v>
      </c>
      <c r="E25" s="11">
        <v>830</v>
      </c>
      <c r="F25" s="5">
        <v>89.5</v>
      </c>
      <c r="G25" s="6"/>
      <c r="H25" s="17"/>
    </row>
    <row r="26" spans="1:8" ht="72" customHeight="1" x14ac:dyDescent="0.25">
      <c r="A26" s="11" t="s">
        <v>31</v>
      </c>
      <c r="B26" s="16" t="s">
        <v>7</v>
      </c>
      <c r="C26" s="16">
        <v>13</v>
      </c>
      <c r="D26" s="11" t="s">
        <v>32</v>
      </c>
      <c r="E26" s="11">
        <v>540</v>
      </c>
      <c r="F26" s="5">
        <v>127.3</v>
      </c>
      <c r="G26" s="6">
        <v>128.19999999999999</v>
      </c>
      <c r="H26" s="17">
        <v>133.30000000000001</v>
      </c>
    </row>
    <row r="27" spans="1:8" ht="93.75" customHeight="1" x14ac:dyDescent="0.25">
      <c r="A27" s="11" t="s">
        <v>33</v>
      </c>
      <c r="B27" s="16" t="s">
        <v>7</v>
      </c>
      <c r="C27" s="16" t="s">
        <v>26</v>
      </c>
      <c r="D27" s="11" t="s">
        <v>34</v>
      </c>
      <c r="E27" s="11">
        <v>540</v>
      </c>
      <c r="F27" s="5">
        <v>101.9</v>
      </c>
      <c r="G27" s="6">
        <v>102.6</v>
      </c>
      <c r="H27" s="17">
        <v>106.7</v>
      </c>
    </row>
    <row r="28" spans="1:8" ht="70.5" customHeight="1" x14ac:dyDescent="0.25">
      <c r="A28" s="11" t="s">
        <v>35</v>
      </c>
      <c r="B28" s="16" t="s">
        <v>7</v>
      </c>
      <c r="C28" s="16">
        <v>13</v>
      </c>
      <c r="D28" s="11" t="s">
        <v>36</v>
      </c>
      <c r="E28" s="11">
        <v>850</v>
      </c>
      <c r="F28" s="5">
        <v>0</v>
      </c>
      <c r="G28" s="6">
        <v>0</v>
      </c>
      <c r="H28" s="17">
        <v>0</v>
      </c>
    </row>
    <row r="29" spans="1:8" ht="48" customHeight="1" x14ac:dyDescent="0.25">
      <c r="A29" s="11" t="s">
        <v>108</v>
      </c>
      <c r="B29" s="16" t="s">
        <v>7</v>
      </c>
      <c r="C29" s="16">
        <v>13</v>
      </c>
      <c r="D29" s="19" t="s">
        <v>105</v>
      </c>
      <c r="E29" s="11">
        <v>880</v>
      </c>
      <c r="F29" s="5">
        <v>0</v>
      </c>
      <c r="G29" s="6">
        <v>1868.5</v>
      </c>
      <c r="H29" s="17">
        <v>3788.7</v>
      </c>
    </row>
    <row r="30" spans="1:8" ht="17.25" customHeight="1" x14ac:dyDescent="0.25">
      <c r="A30" s="11" t="s">
        <v>37</v>
      </c>
      <c r="B30" s="16" t="s">
        <v>9</v>
      </c>
      <c r="C30" s="16"/>
      <c r="D30" s="11"/>
      <c r="E30" s="11"/>
      <c r="F30" s="5">
        <f>F31:F31</f>
        <v>294</v>
      </c>
      <c r="G30" s="5">
        <f t="shared" ref="G30:H31" si="6">G31:G31</f>
        <v>307</v>
      </c>
      <c r="H30" s="5">
        <f t="shared" si="6"/>
        <v>317.60000000000002</v>
      </c>
    </row>
    <row r="31" spans="1:8" ht="18.75" customHeight="1" x14ac:dyDescent="0.25">
      <c r="A31" s="11" t="s">
        <v>38</v>
      </c>
      <c r="B31" s="16" t="s">
        <v>9</v>
      </c>
      <c r="C31" s="16" t="s">
        <v>39</v>
      </c>
      <c r="D31" s="11"/>
      <c r="E31" s="11"/>
      <c r="F31" s="5">
        <f>F32:F32</f>
        <v>294</v>
      </c>
      <c r="G31" s="5">
        <f t="shared" si="6"/>
        <v>307</v>
      </c>
      <c r="H31" s="5">
        <f t="shared" si="6"/>
        <v>317.60000000000002</v>
      </c>
    </row>
    <row r="32" spans="1:8" ht="56.25" customHeight="1" x14ac:dyDescent="0.25">
      <c r="A32" s="11" t="s">
        <v>40</v>
      </c>
      <c r="B32" s="16" t="s">
        <v>9</v>
      </c>
      <c r="C32" s="16" t="s">
        <v>39</v>
      </c>
      <c r="D32" s="11" t="s">
        <v>41</v>
      </c>
      <c r="E32" s="11">
        <v>120</v>
      </c>
      <c r="F32" s="6">
        <v>294</v>
      </c>
      <c r="G32" s="17">
        <v>307</v>
      </c>
      <c r="H32" s="17">
        <v>317.60000000000002</v>
      </c>
    </row>
    <row r="33" spans="1:8" ht="26.25" customHeight="1" x14ac:dyDescent="0.25">
      <c r="A33" s="11" t="s">
        <v>88</v>
      </c>
      <c r="B33" s="16" t="s">
        <v>39</v>
      </c>
      <c r="C33" s="20"/>
      <c r="D33" s="11"/>
      <c r="E33" s="11"/>
      <c r="F33" s="5">
        <f>F39+F34</f>
        <v>65</v>
      </c>
      <c r="G33" s="5">
        <f t="shared" ref="G33:H33" si="7">G39+G34</f>
        <v>65</v>
      </c>
      <c r="H33" s="5">
        <f t="shared" si="7"/>
        <v>65</v>
      </c>
    </row>
    <row r="34" spans="1:8" customFormat="1" ht="41.25" hidden="1" customHeight="1" thickBot="1" x14ac:dyDescent="0.25">
      <c r="A34" s="11" t="s">
        <v>111</v>
      </c>
      <c r="B34" s="21" t="s">
        <v>39</v>
      </c>
      <c r="C34" s="21" t="s">
        <v>112</v>
      </c>
      <c r="D34" s="22"/>
      <c r="E34" s="22"/>
      <c r="F34" s="23">
        <f>F35+F36+F37+F38</f>
        <v>0</v>
      </c>
      <c r="G34" s="23">
        <f t="shared" ref="G34:H34" si="8">G35+G36+G37+G38</f>
        <v>0</v>
      </c>
      <c r="H34" s="23">
        <f t="shared" si="8"/>
        <v>0</v>
      </c>
    </row>
    <row r="35" spans="1:8" customFormat="1" ht="97.5" hidden="1" customHeight="1" thickBot="1" x14ac:dyDescent="0.25">
      <c r="A35" s="18" t="s">
        <v>113</v>
      </c>
      <c r="B35" s="21" t="s">
        <v>39</v>
      </c>
      <c r="C35" s="21" t="s">
        <v>112</v>
      </c>
      <c r="D35" s="11" t="s">
        <v>114</v>
      </c>
      <c r="E35" s="22">
        <v>240</v>
      </c>
      <c r="F35" s="23"/>
      <c r="G35" s="23"/>
      <c r="H35" s="23"/>
    </row>
    <row r="36" spans="1:8" customFormat="1" ht="97.5" hidden="1" customHeight="1" thickBot="1" x14ac:dyDescent="0.25">
      <c r="A36" s="18" t="s">
        <v>113</v>
      </c>
      <c r="B36" s="21" t="s">
        <v>39</v>
      </c>
      <c r="C36" s="21" t="s">
        <v>112</v>
      </c>
      <c r="D36" s="11" t="s">
        <v>115</v>
      </c>
      <c r="E36" s="22">
        <v>240</v>
      </c>
      <c r="F36" s="23"/>
      <c r="G36" s="23"/>
      <c r="H36" s="23"/>
    </row>
    <row r="37" spans="1:8" customFormat="1" ht="97.5" hidden="1" customHeight="1" thickBot="1" x14ac:dyDescent="0.25">
      <c r="A37" s="18" t="s">
        <v>113</v>
      </c>
      <c r="B37" s="21" t="s">
        <v>39</v>
      </c>
      <c r="C37" s="21" t="s">
        <v>112</v>
      </c>
      <c r="D37" s="11" t="s">
        <v>116</v>
      </c>
      <c r="E37" s="22">
        <v>240</v>
      </c>
      <c r="F37" s="23"/>
      <c r="G37" s="23"/>
      <c r="H37" s="23"/>
    </row>
    <row r="38" spans="1:8" customFormat="1" ht="97.5" hidden="1" customHeight="1" thickBot="1" x14ac:dyDescent="0.25">
      <c r="A38" s="18" t="s">
        <v>113</v>
      </c>
      <c r="B38" s="21" t="s">
        <v>39</v>
      </c>
      <c r="C38" s="21" t="s">
        <v>112</v>
      </c>
      <c r="D38" s="11" t="s">
        <v>117</v>
      </c>
      <c r="E38" s="22">
        <v>240</v>
      </c>
      <c r="F38" s="23"/>
      <c r="G38" s="23"/>
      <c r="H38" s="23"/>
    </row>
    <row r="39" spans="1:8" ht="14.25" customHeight="1" x14ac:dyDescent="0.25">
      <c r="A39" s="11" t="s">
        <v>42</v>
      </c>
      <c r="B39" s="16" t="s">
        <v>39</v>
      </c>
      <c r="C39" s="16" t="s">
        <v>43</v>
      </c>
      <c r="D39" s="15"/>
      <c r="E39" s="15"/>
      <c r="F39" s="5">
        <f>F40:F40</f>
        <v>65</v>
      </c>
      <c r="G39" s="5">
        <f t="shared" ref="G39:H39" si="9">G40:G40</f>
        <v>65</v>
      </c>
      <c r="H39" s="5">
        <f t="shared" si="9"/>
        <v>65</v>
      </c>
    </row>
    <row r="40" spans="1:8" ht="77.25" customHeight="1" x14ac:dyDescent="0.25">
      <c r="A40" s="11" t="s">
        <v>44</v>
      </c>
      <c r="B40" s="16" t="s">
        <v>39</v>
      </c>
      <c r="C40" s="16">
        <v>10</v>
      </c>
      <c r="D40" s="11" t="s">
        <v>45</v>
      </c>
      <c r="E40" s="11">
        <v>240</v>
      </c>
      <c r="F40" s="5">
        <v>65</v>
      </c>
      <c r="G40" s="5">
        <v>65</v>
      </c>
      <c r="H40" s="5">
        <v>65</v>
      </c>
    </row>
    <row r="41" spans="1:8" x14ac:dyDescent="0.25">
      <c r="A41" s="24" t="s">
        <v>46</v>
      </c>
      <c r="B41" s="16" t="s">
        <v>12</v>
      </c>
      <c r="C41" s="25"/>
      <c r="D41" s="15"/>
      <c r="E41" s="15"/>
      <c r="F41" s="5">
        <f>F42+F52</f>
        <v>15280.5</v>
      </c>
      <c r="G41" s="5">
        <f>G42+G52</f>
        <v>3044.7</v>
      </c>
      <c r="H41" s="5">
        <f t="shared" ref="H41" si="10">H42+H52</f>
        <v>10507.599999999999</v>
      </c>
    </row>
    <row r="42" spans="1:8" ht="18" customHeight="1" x14ac:dyDescent="0.25">
      <c r="A42" s="11" t="s">
        <v>47</v>
      </c>
      <c r="B42" s="16" t="s">
        <v>12</v>
      </c>
      <c r="C42" s="26" t="s">
        <v>86</v>
      </c>
      <c r="D42" s="15"/>
      <c r="E42" s="15"/>
      <c r="F42" s="5">
        <f>F43+F44+F45+F46+F47+F51+F48+F49+F50</f>
        <v>14380.5</v>
      </c>
      <c r="G42" s="5">
        <f t="shared" ref="G42" si="11">G43+G44+G45+G46+G47+G51+G48+G49+G50</f>
        <v>2884.7</v>
      </c>
      <c r="H42" s="5">
        <f>H43+H44+H45+H46+H47+H51+H48+H49+H50</f>
        <v>10347.599999999999</v>
      </c>
    </row>
    <row r="43" spans="1:8" ht="83.25" hidden="1" customHeight="1" thickBot="1" x14ac:dyDescent="0.25">
      <c r="A43" s="11" t="s">
        <v>92</v>
      </c>
      <c r="B43" s="16" t="s">
        <v>12</v>
      </c>
      <c r="C43" s="26" t="s">
        <v>86</v>
      </c>
      <c r="D43" s="11" t="s">
        <v>89</v>
      </c>
      <c r="E43" s="11">
        <v>240</v>
      </c>
      <c r="F43" s="5">
        <v>0</v>
      </c>
      <c r="G43" s="6">
        <v>0</v>
      </c>
      <c r="H43" s="17">
        <v>0</v>
      </c>
    </row>
    <row r="44" spans="1:8" ht="77.25" hidden="1" customHeight="1" thickBot="1" x14ac:dyDescent="0.25">
      <c r="A44" s="11" t="s">
        <v>92</v>
      </c>
      <c r="B44" s="16" t="s">
        <v>12</v>
      </c>
      <c r="C44" s="26" t="s">
        <v>86</v>
      </c>
      <c r="D44" s="11" t="s">
        <v>90</v>
      </c>
      <c r="E44" s="11">
        <v>240</v>
      </c>
      <c r="F44" s="5">
        <v>0</v>
      </c>
      <c r="G44" s="6">
        <v>0</v>
      </c>
      <c r="H44" s="17">
        <v>0</v>
      </c>
    </row>
    <row r="45" spans="1:8" ht="127.5" hidden="1" customHeight="1" thickBot="1" x14ac:dyDescent="0.25">
      <c r="A45" s="11" t="s">
        <v>83</v>
      </c>
      <c r="B45" s="16" t="s">
        <v>12</v>
      </c>
      <c r="C45" s="26" t="s">
        <v>86</v>
      </c>
      <c r="D45" s="11" t="s">
        <v>82</v>
      </c>
      <c r="E45" s="11">
        <v>240</v>
      </c>
      <c r="F45" s="5">
        <v>0</v>
      </c>
      <c r="G45" s="6"/>
      <c r="H45" s="17"/>
    </row>
    <row r="46" spans="1:8" ht="122.25" hidden="1" customHeight="1" thickBot="1" x14ac:dyDescent="0.25">
      <c r="A46" s="11" t="s">
        <v>83</v>
      </c>
      <c r="B46" s="27" t="s">
        <v>85</v>
      </c>
      <c r="C46" s="26" t="s">
        <v>86</v>
      </c>
      <c r="D46" s="16" t="s">
        <v>84</v>
      </c>
      <c r="E46" s="11">
        <v>240</v>
      </c>
      <c r="F46" s="5">
        <v>0</v>
      </c>
      <c r="G46" s="6"/>
      <c r="H46" s="17"/>
    </row>
    <row r="47" spans="1:8" ht="82.5" customHeight="1" x14ac:dyDescent="0.25">
      <c r="A47" s="18" t="s">
        <v>92</v>
      </c>
      <c r="B47" s="27" t="s">
        <v>85</v>
      </c>
      <c r="C47" s="26" t="s">
        <v>86</v>
      </c>
      <c r="D47" s="16" t="s">
        <v>91</v>
      </c>
      <c r="E47" s="11">
        <v>240</v>
      </c>
      <c r="F47" s="5">
        <v>14380.5</v>
      </c>
      <c r="G47" s="17">
        <v>2884.7</v>
      </c>
      <c r="H47" s="17">
        <v>2884.7</v>
      </c>
    </row>
    <row r="48" spans="1:8" ht="93" hidden="1" customHeight="1" x14ac:dyDescent="0.25">
      <c r="A48" s="18" t="s">
        <v>132</v>
      </c>
      <c r="B48" s="27" t="s">
        <v>85</v>
      </c>
      <c r="C48" s="26" t="s">
        <v>86</v>
      </c>
      <c r="D48" s="16" t="s">
        <v>91</v>
      </c>
      <c r="E48" s="11">
        <v>240</v>
      </c>
      <c r="F48" s="5"/>
      <c r="G48" s="17"/>
      <c r="H48" s="17"/>
    </row>
    <row r="49" spans="1:9" ht="90" customHeight="1" x14ac:dyDescent="0.25">
      <c r="A49" s="18" t="s">
        <v>133</v>
      </c>
      <c r="B49" s="27" t="s">
        <v>85</v>
      </c>
      <c r="C49" s="26" t="s">
        <v>86</v>
      </c>
      <c r="D49" s="16" t="s">
        <v>91</v>
      </c>
      <c r="E49" s="11">
        <v>240</v>
      </c>
      <c r="F49" s="5"/>
      <c r="G49" s="6"/>
      <c r="H49" s="17">
        <f>7388.2+74.7</f>
        <v>7462.9</v>
      </c>
    </row>
    <row r="50" spans="1:9" ht="94.5" hidden="1" customHeight="1" x14ac:dyDescent="0.25">
      <c r="A50" s="18" t="s">
        <v>128</v>
      </c>
      <c r="B50" s="27" t="s">
        <v>85</v>
      </c>
      <c r="C50" s="26" t="s">
        <v>86</v>
      </c>
      <c r="D50" s="16" t="s">
        <v>131</v>
      </c>
      <c r="E50" s="11">
        <v>240</v>
      </c>
      <c r="F50" s="5"/>
      <c r="G50" s="17">
        <v>0</v>
      </c>
      <c r="H50" s="17">
        <v>0</v>
      </c>
    </row>
    <row r="51" spans="1:9" ht="90.75" hidden="1" customHeight="1" thickBot="1" x14ac:dyDescent="0.25">
      <c r="A51" s="11" t="s">
        <v>126</v>
      </c>
      <c r="B51" s="27" t="s">
        <v>85</v>
      </c>
      <c r="C51" s="26" t="s">
        <v>86</v>
      </c>
      <c r="D51" s="16" t="s">
        <v>123</v>
      </c>
      <c r="E51" s="11">
        <v>522</v>
      </c>
      <c r="F51" s="5">
        <v>0</v>
      </c>
      <c r="G51" s="6"/>
      <c r="H51" s="17">
        <v>0</v>
      </c>
    </row>
    <row r="52" spans="1:9" ht="16.5" customHeight="1" x14ac:dyDescent="0.25">
      <c r="A52" s="11" t="s">
        <v>50</v>
      </c>
      <c r="B52" s="27" t="s">
        <v>12</v>
      </c>
      <c r="C52" s="27" t="s">
        <v>51</v>
      </c>
      <c r="D52" s="11"/>
      <c r="E52" s="11"/>
      <c r="F52" s="5">
        <f>F53</f>
        <v>900</v>
      </c>
      <c r="G52" s="5">
        <f t="shared" ref="G52:H52" si="12">G53</f>
        <v>160</v>
      </c>
      <c r="H52" s="5">
        <f t="shared" si="12"/>
        <v>160</v>
      </c>
    </row>
    <row r="53" spans="1:9" ht="64.5" customHeight="1" x14ac:dyDescent="0.25">
      <c r="A53" s="11" t="s">
        <v>52</v>
      </c>
      <c r="B53" s="27" t="s">
        <v>12</v>
      </c>
      <c r="C53" s="27" t="s">
        <v>51</v>
      </c>
      <c r="D53" s="11" t="s">
        <v>53</v>
      </c>
      <c r="E53" s="11">
        <v>240</v>
      </c>
      <c r="F53" s="5">
        <v>900</v>
      </c>
      <c r="G53" s="5">
        <v>160</v>
      </c>
      <c r="H53" s="5">
        <v>160</v>
      </c>
    </row>
    <row r="54" spans="1:9" ht="18.75" customHeight="1" x14ac:dyDescent="0.25">
      <c r="A54" s="11" t="s">
        <v>54</v>
      </c>
      <c r="B54" s="27" t="s">
        <v>55</v>
      </c>
      <c r="C54" s="27"/>
      <c r="D54" s="11"/>
      <c r="E54" s="11"/>
      <c r="F54" s="5">
        <f>F55+F61+F65</f>
        <v>188870.1</v>
      </c>
      <c r="G54" s="5">
        <f>G55+G61+G65</f>
        <v>16929.2</v>
      </c>
      <c r="H54" s="5">
        <f>H55+H61+H65</f>
        <v>12012.5</v>
      </c>
    </row>
    <row r="55" spans="1:9" ht="17.25" customHeight="1" x14ac:dyDescent="0.25">
      <c r="A55" s="11" t="s">
        <v>56</v>
      </c>
      <c r="B55" s="27" t="s">
        <v>55</v>
      </c>
      <c r="C55" s="27" t="s">
        <v>7</v>
      </c>
      <c r="D55" s="11"/>
      <c r="E55" s="11"/>
      <c r="F55" s="5">
        <f>F56+F57+F58+F59+F60</f>
        <v>158591.5</v>
      </c>
      <c r="G55" s="5">
        <f t="shared" ref="G55:H55" si="13">G56+G57+G58+G59</f>
        <v>0</v>
      </c>
      <c r="H55" s="5">
        <f t="shared" si="13"/>
        <v>1259</v>
      </c>
    </row>
    <row r="56" spans="1:9" ht="91.5" customHeight="1" x14ac:dyDescent="0.25">
      <c r="A56" s="11" t="s">
        <v>57</v>
      </c>
      <c r="B56" s="27" t="s">
        <v>55</v>
      </c>
      <c r="C56" s="27" t="s">
        <v>7</v>
      </c>
      <c r="D56" s="11" t="s">
        <v>58</v>
      </c>
      <c r="E56" s="11">
        <v>240</v>
      </c>
      <c r="F56" s="5">
        <v>1630</v>
      </c>
      <c r="G56" s="6"/>
      <c r="H56" s="17">
        <v>1259</v>
      </c>
    </row>
    <row r="57" spans="1:9" ht="0.75" customHeight="1" x14ac:dyDescent="0.25">
      <c r="A57" s="11" t="s">
        <v>57</v>
      </c>
      <c r="B57" s="27" t="s">
        <v>55</v>
      </c>
      <c r="C57" s="27" t="s">
        <v>7</v>
      </c>
      <c r="D57" s="11" t="s">
        <v>58</v>
      </c>
      <c r="E57" s="11">
        <v>240</v>
      </c>
      <c r="F57" s="5"/>
      <c r="G57" s="6"/>
      <c r="H57" s="17"/>
    </row>
    <row r="58" spans="1:9" ht="127.5" customHeight="1" x14ac:dyDescent="0.25">
      <c r="A58" s="11" t="s">
        <v>125</v>
      </c>
      <c r="B58" s="27" t="s">
        <v>55</v>
      </c>
      <c r="C58" s="27" t="s">
        <v>7</v>
      </c>
      <c r="D58" s="11" t="s">
        <v>138</v>
      </c>
      <c r="E58" s="11">
        <v>410</v>
      </c>
      <c r="F58" s="5">
        <v>144995.1</v>
      </c>
      <c r="G58" s="6">
        <v>0</v>
      </c>
      <c r="H58" s="17">
        <v>0</v>
      </c>
    </row>
    <row r="59" spans="1:9" ht="127.5" customHeight="1" x14ac:dyDescent="0.25">
      <c r="A59" s="11" t="s">
        <v>124</v>
      </c>
      <c r="B59" s="27" t="s">
        <v>55</v>
      </c>
      <c r="C59" s="27" t="s">
        <v>7</v>
      </c>
      <c r="D59" s="11" t="s">
        <v>138</v>
      </c>
      <c r="E59" s="11">
        <v>410</v>
      </c>
      <c r="F59" s="5">
        <v>11756.4</v>
      </c>
      <c r="G59" s="6">
        <v>0</v>
      </c>
      <c r="H59" s="17">
        <v>0</v>
      </c>
    </row>
    <row r="60" spans="1:9" ht="127.5" customHeight="1" x14ac:dyDescent="0.25">
      <c r="A60" s="11" t="s">
        <v>57</v>
      </c>
      <c r="B60" s="27" t="s">
        <v>55</v>
      </c>
      <c r="C60" s="27" t="s">
        <v>7</v>
      </c>
      <c r="D60" s="11" t="s">
        <v>58</v>
      </c>
      <c r="E60" s="11">
        <v>810</v>
      </c>
      <c r="F60" s="5">
        <v>210</v>
      </c>
      <c r="G60" s="6"/>
      <c r="H60" s="17"/>
    </row>
    <row r="61" spans="1:9" ht="15" customHeight="1" x14ac:dyDescent="0.25">
      <c r="A61" s="11" t="s">
        <v>59</v>
      </c>
      <c r="B61" s="27" t="s">
        <v>55</v>
      </c>
      <c r="C61" s="27" t="s">
        <v>9</v>
      </c>
      <c r="D61" s="11"/>
      <c r="E61" s="11"/>
      <c r="F61" s="5">
        <f>SUM(F62:F64)</f>
        <v>2392.4</v>
      </c>
      <c r="G61" s="5">
        <f>SUM(G62:G64)</f>
        <v>1620.8</v>
      </c>
      <c r="H61" s="5">
        <f>SUM(H62:H64)</f>
        <v>1620.8</v>
      </c>
      <c r="I61" s="7"/>
    </row>
    <row r="62" spans="1:9" ht="84.75" customHeight="1" x14ac:dyDescent="0.25">
      <c r="A62" s="11" t="s">
        <v>60</v>
      </c>
      <c r="B62" s="27" t="s">
        <v>55</v>
      </c>
      <c r="C62" s="27" t="s">
        <v>9</v>
      </c>
      <c r="D62" s="11" t="s">
        <v>61</v>
      </c>
      <c r="E62" s="11">
        <v>240</v>
      </c>
      <c r="F62" s="5">
        <v>1428.2</v>
      </c>
      <c r="G62" s="6"/>
      <c r="H62" s="17"/>
    </row>
    <row r="63" spans="1:9" ht="107.25" customHeight="1" x14ac:dyDescent="0.25">
      <c r="A63" s="11" t="s">
        <v>97</v>
      </c>
      <c r="B63" s="27" t="s">
        <v>55</v>
      </c>
      <c r="C63" s="27" t="s">
        <v>9</v>
      </c>
      <c r="D63" s="11" t="s">
        <v>95</v>
      </c>
      <c r="E63" s="11">
        <v>810</v>
      </c>
      <c r="F63" s="5">
        <f>1499.2-602.6</f>
        <v>896.6</v>
      </c>
      <c r="G63" s="5">
        <v>1499.2</v>
      </c>
      <c r="H63" s="5">
        <v>1499.2</v>
      </c>
    </row>
    <row r="64" spans="1:9" ht="102" customHeight="1" x14ac:dyDescent="0.25">
      <c r="A64" s="11" t="s">
        <v>97</v>
      </c>
      <c r="B64" s="27" t="s">
        <v>55</v>
      </c>
      <c r="C64" s="27" t="s">
        <v>9</v>
      </c>
      <c r="D64" s="11" t="s">
        <v>96</v>
      </c>
      <c r="E64" s="11">
        <v>810</v>
      </c>
      <c r="F64" s="5">
        <v>67.599999999999994</v>
      </c>
      <c r="G64" s="5">
        <v>121.6</v>
      </c>
      <c r="H64" s="5">
        <v>121.6</v>
      </c>
    </row>
    <row r="65" spans="1:9" ht="15" customHeight="1" x14ac:dyDescent="0.25">
      <c r="A65" s="11" t="s">
        <v>62</v>
      </c>
      <c r="B65" s="27" t="s">
        <v>55</v>
      </c>
      <c r="C65" s="27" t="s">
        <v>39</v>
      </c>
      <c r="D65" s="11"/>
      <c r="E65" s="11"/>
      <c r="F65" s="5">
        <f>F66+F67+F70+F68+F69</f>
        <v>27886.2</v>
      </c>
      <c r="G65" s="5">
        <f t="shared" ref="G65:H65" si="14">G66+G67+G70+G68+G69</f>
        <v>15308.4</v>
      </c>
      <c r="H65" s="5">
        <f t="shared" si="14"/>
        <v>9132.7000000000007</v>
      </c>
      <c r="I65" s="7"/>
    </row>
    <row r="66" spans="1:9" ht="66.75" customHeight="1" x14ac:dyDescent="0.25">
      <c r="A66" s="11" t="s">
        <v>63</v>
      </c>
      <c r="B66" s="27" t="s">
        <v>55</v>
      </c>
      <c r="C66" s="27" t="s">
        <v>39</v>
      </c>
      <c r="D66" s="11" t="s">
        <v>64</v>
      </c>
      <c r="E66" s="11">
        <v>240</v>
      </c>
      <c r="F66" s="5">
        <v>7614.2</v>
      </c>
      <c r="G66" s="6">
        <v>8133.1</v>
      </c>
      <c r="H66" s="17">
        <f>9378.4-2760.8</f>
        <v>6617.5999999999995</v>
      </c>
    </row>
    <row r="67" spans="1:9" ht="93" customHeight="1" x14ac:dyDescent="0.25">
      <c r="A67" s="11" t="s">
        <v>65</v>
      </c>
      <c r="B67" s="27" t="s">
        <v>55</v>
      </c>
      <c r="C67" s="27" t="s">
        <v>39</v>
      </c>
      <c r="D67" s="11" t="s">
        <v>66</v>
      </c>
      <c r="E67" s="11">
        <v>240</v>
      </c>
      <c r="F67" s="5">
        <v>20272</v>
      </c>
      <c r="G67" s="6">
        <f>6251.4+923.9</f>
        <v>7175.2999999999993</v>
      </c>
      <c r="H67" s="17">
        <f>1475.4+1039.7</f>
        <v>2515.1000000000004</v>
      </c>
    </row>
    <row r="68" spans="1:9" ht="80.25" hidden="1" customHeight="1" thickBot="1" x14ac:dyDescent="0.25">
      <c r="A68" s="11" t="s">
        <v>100</v>
      </c>
      <c r="B68" s="27" t="s">
        <v>55</v>
      </c>
      <c r="C68" s="27" t="s">
        <v>39</v>
      </c>
      <c r="D68" s="11" t="s">
        <v>98</v>
      </c>
      <c r="E68" s="11">
        <v>240</v>
      </c>
      <c r="F68" s="5"/>
      <c r="G68" s="6"/>
      <c r="H68" s="17"/>
    </row>
    <row r="69" spans="1:9" ht="80.25" hidden="1" customHeight="1" thickBot="1" x14ac:dyDescent="0.25">
      <c r="A69" s="11" t="s">
        <v>100</v>
      </c>
      <c r="B69" s="27" t="s">
        <v>55</v>
      </c>
      <c r="C69" s="27" t="s">
        <v>39</v>
      </c>
      <c r="D69" s="11" t="s">
        <v>99</v>
      </c>
      <c r="E69" s="11">
        <v>240</v>
      </c>
      <c r="F69" s="5"/>
      <c r="G69" s="6"/>
      <c r="H69" s="17"/>
    </row>
    <row r="70" spans="1:9" ht="84" hidden="1" customHeight="1" x14ac:dyDescent="0.25">
      <c r="A70" s="11" t="s">
        <v>48</v>
      </c>
      <c r="B70" s="27" t="s">
        <v>55</v>
      </c>
      <c r="C70" s="27" t="s">
        <v>39</v>
      </c>
      <c r="D70" s="11" t="s">
        <v>49</v>
      </c>
      <c r="E70" s="11">
        <v>240</v>
      </c>
      <c r="F70" s="5"/>
      <c r="G70" s="6"/>
      <c r="H70" s="17"/>
    </row>
    <row r="71" spans="1:9" ht="28.5" customHeight="1" x14ac:dyDescent="0.25">
      <c r="A71" s="11" t="s">
        <v>87</v>
      </c>
      <c r="B71" s="27" t="s">
        <v>24</v>
      </c>
      <c r="C71" s="27" t="s">
        <v>55</v>
      </c>
      <c r="D71" s="11"/>
      <c r="E71" s="11"/>
      <c r="F71" s="5">
        <f>F72</f>
        <v>55</v>
      </c>
      <c r="G71" s="5">
        <f t="shared" ref="G71:H71" si="15">G72</f>
        <v>0</v>
      </c>
      <c r="H71" s="5">
        <f t="shared" si="15"/>
        <v>0</v>
      </c>
    </row>
    <row r="72" spans="1:9" ht="95.25" customHeight="1" x14ac:dyDescent="0.25">
      <c r="A72" s="11" t="s">
        <v>14</v>
      </c>
      <c r="B72" s="27" t="s">
        <v>24</v>
      </c>
      <c r="C72" s="27" t="s">
        <v>55</v>
      </c>
      <c r="D72" s="11" t="s">
        <v>15</v>
      </c>
      <c r="E72" s="11">
        <v>240</v>
      </c>
      <c r="F72" s="5">
        <v>55</v>
      </c>
      <c r="G72" s="6">
        <v>0</v>
      </c>
      <c r="H72" s="17">
        <v>0</v>
      </c>
    </row>
    <row r="73" spans="1:9" ht="23.25" customHeight="1" x14ac:dyDescent="0.25">
      <c r="A73" s="11" t="s">
        <v>120</v>
      </c>
      <c r="B73" s="28" t="s">
        <v>24</v>
      </c>
      <c r="C73" s="28" t="s">
        <v>24</v>
      </c>
      <c r="D73" s="22"/>
      <c r="E73" s="22"/>
      <c r="F73" s="23">
        <f>F74</f>
        <v>0</v>
      </c>
      <c r="G73" s="23">
        <f>G74</f>
        <v>0</v>
      </c>
      <c r="H73" s="23">
        <f>H74</f>
        <v>0</v>
      </c>
    </row>
    <row r="74" spans="1:9" ht="67.5" customHeight="1" x14ac:dyDescent="0.25">
      <c r="A74" s="11" t="s">
        <v>121</v>
      </c>
      <c r="B74" s="28" t="s">
        <v>24</v>
      </c>
      <c r="C74" s="28" t="s">
        <v>24</v>
      </c>
      <c r="D74" s="22" t="s">
        <v>122</v>
      </c>
      <c r="E74" s="22"/>
      <c r="F74" s="23"/>
      <c r="G74" s="29">
        <v>0</v>
      </c>
      <c r="H74" s="30">
        <v>0</v>
      </c>
    </row>
    <row r="75" spans="1:9" ht="17.25" customHeight="1" x14ac:dyDescent="0.25">
      <c r="A75" s="11" t="s">
        <v>67</v>
      </c>
      <c r="B75" s="27" t="s">
        <v>68</v>
      </c>
      <c r="C75" s="27"/>
      <c r="D75" s="11"/>
      <c r="E75" s="11"/>
      <c r="F75" s="5">
        <f>F76</f>
        <v>40632.9</v>
      </c>
      <c r="G75" s="5">
        <f t="shared" ref="G75:H75" si="16">G76</f>
        <v>41000</v>
      </c>
      <c r="H75" s="5">
        <f t="shared" si="16"/>
        <v>44500</v>
      </c>
    </row>
    <row r="76" spans="1:9" ht="17.25" customHeight="1" x14ac:dyDescent="0.25">
      <c r="A76" s="11" t="s">
        <v>69</v>
      </c>
      <c r="B76" s="27" t="s">
        <v>68</v>
      </c>
      <c r="C76" s="27" t="s">
        <v>7</v>
      </c>
      <c r="D76" s="11"/>
      <c r="E76" s="11"/>
      <c r="F76" s="5">
        <f>F77+F78+F79</f>
        <v>40632.9</v>
      </c>
      <c r="G76" s="5">
        <f t="shared" ref="G76:H76" si="17">G77+G78+G79</f>
        <v>41000</v>
      </c>
      <c r="H76" s="5">
        <f t="shared" si="17"/>
        <v>44500</v>
      </c>
    </row>
    <row r="77" spans="1:9" ht="79.5" customHeight="1" x14ac:dyDescent="0.25">
      <c r="A77" s="11" t="s">
        <v>70</v>
      </c>
      <c r="B77" s="27" t="s">
        <v>68</v>
      </c>
      <c r="C77" s="27" t="s">
        <v>7</v>
      </c>
      <c r="D77" s="11" t="s">
        <v>71</v>
      </c>
      <c r="E77" s="11">
        <v>610</v>
      </c>
      <c r="F77" s="5">
        <v>7000</v>
      </c>
      <c r="G77" s="6">
        <v>6000</v>
      </c>
      <c r="H77" s="17">
        <v>7500</v>
      </c>
    </row>
    <row r="78" spans="1:9" ht="51.75" customHeight="1" x14ac:dyDescent="0.25">
      <c r="A78" s="11" t="s">
        <v>104</v>
      </c>
      <c r="B78" s="27" t="s">
        <v>68</v>
      </c>
      <c r="C78" s="27" t="s">
        <v>7</v>
      </c>
      <c r="D78" s="11" t="s">
        <v>103</v>
      </c>
      <c r="E78" s="11">
        <v>610</v>
      </c>
      <c r="F78" s="5">
        <v>30000</v>
      </c>
      <c r="G78" s="6">
        <v>35000</v>
      </c>
      <c r="H78" s="17">
        <v>37000</v>
      </c>
    </row>
    <row r="79" spans="1:9" ht="83.25" customHeight="1" x14ac:dyDescent="0.25">
      <c r="A79" s="18" t="s">
        <v>136</v>
      </c>
      <c r="B79" s="27" t="s">
        <v>68</v>
      </c>
      <c r="C79" s="27" t="s">
        <v>7</v>
      </c>
      <c r="D79" s="11" t="s">
        <v>137</v>
      </c>
      <c r="E79" s="11">
        <v>610</v>
      </c>
      <c r="F79" s="5">
        <v>3632.9</v>
      </c>
      <c r="G79" s="6">
        <v>0</v>
      </c>
      <c r="H79" s="17">
        <v>0</v>
      </c>
    </row>
    <row r="80" spans="1:9" ht="16.5" customHeight="1" x14ac:dyDescent="0.25">
      <c r="A80" s="11" t="s">
        <v>72</v>
      </c>
      <c r="B80" s="27" t="s">
        <v>43</v>
      </c>
      <c r="C80" s="27"/>
      <c r="D80" s="11"/>
      <c r="E80" s="11"/>
      <c r="F80" s="5">
        <f>F81</f>
        <v>293.60000000000002</v>
      </c>
      <c r="G80" s="5">
        <f t="shared" ref="G80:H80" si="18">G81</f>
        <v>690.8</v>
      </c>
      <c r="H80" s="5">
        <f t="shared" si="18"/>
        <v>718.4</v>
      </c>
      <c r="I80" s="7"/>
    </row>
    <row r="81" spans="1:8" ht="14.25" customHeight="1" x14ac:dyDescent="0.25">
      <c r="A81" s="11" t="s">
        <v>73</v>
      </c>
      <c r="B81" s="27" t="s">
        <v>43</v>
      </c>
      <c r="C81" s="27" t="s">
        <v>7</v>
      </c>
      <c r="D81" s="11"/>
      <c r="E81" s="11"/>
      <c r="F81" s="5">
        <f>F82</f>
        <v>293.60000000000002</v>
      </c>
      <c r="G81" s="5">
        <f t="shared" ref="G81:H81" si="19">G82</f>
        <v>690.8</v>
      </c>
      <c r="H81" s="5">
        <f t="shared" si="19"/>
        <v>718.4</v>
      </c>
    </row>
    <row r="82" spans="1:8" ht="83.25" customHeight="1" x14ac:dyDescent="0.25">
      <c r="A82" s="11" t="s">
        <v>74</v>
      </c>
      <c r="B82" s="27" t="s">
        <v>43</v>
      </c>
      <c r="C82" s="27" t="s">
        <v>7</v>
      </c>
      <c r="D82" s="11" t="s">
        <v>75</v>
      </c>
      <c r="E82" s="11">
        <v>310</v>
      </c>
      <c r="F82" s="5">
        <v>293.60000000000002</v>
      </c>
      <c r="G82" s="6">
        <v>690.8</v>
      </c>
      <c r="H82" s="17">
        <v>718.4</v>
      </c>
    </row>
    <row r="83" spans="1:8" ht="15.75" customHeight="1" x14ac:dyDescent="0.25">
      <c r="A83" s="11" t="s">
        <v>76</v>
      </c>
      <c r="B83" s="27" t="s">
        <v>77</v>
      </c>
      <c r="C83" s="27"/>
      <c r="D83" s="11"/>
      <c r="E83" s="11"/>
      <c r="F83" s="5">
        <f>F84:F84</f>
        <v>370</v>
      </c>
      <c r="G83" s="5">
        <f t="shared" ref="G83:H83" si="20">G84:G84</f>
        <v>0</v>
      </c>
      <c r="H83" s="5">
        <f t="shared" si="20"/>
        <v>0</v>
      </c>
    </row>
    <row r="84" spans="1:8" ht="16.5" customHeight="1" x14ac:dyDescent="0.25">
      <c r="A84" s="11" t="s">
        <v>78</v>
      </c>
      <c r="B84" s="27" t="s">
        <v>77</v>
      </c>
      <c r="C84" s="27" t="s">
        <v>7</v>
      </c>
      <c r="D84" s="15"/>
      <c r="E84" s="11"/>
      <c r="F84" s="5">
        <f>F85+F86</f>
        <v>370</v>
      </c>
      <c r="G84" s="5">
        <f t="shared" ref="G84:H84" si="21">G85</f>
        <v>0</v>
      </c>
      <c r="H84" s="5">
        <f t="shared" si="21"/>
        <v>0</v>
      </c>
    </row>
    <row r="85" spans="1:8" ht="80.25" customHeight="1" x14ac:dyDescent="0.25">
      <c r="A85" s="11" t="s">
        <v>79</v>
      </c>
      <c r="B85" s="27" t="s">
        <v>77</v>
      </c>
      <c r="C85" s="27" t="s">
        <v>7</v>
      </c>
      <c r="D85" s="11" t="s">
        <v>80</v>
      </c>
      <c r="E85" s="11">
        <v>240</v>
      </c>
      <c r="F85" s="5">
        <v>315</v>
      </c>
      <c r="G85" s="6">
        <v>0</v>
      </c>
      <c r="H85" s="17">
        <v>0</v>
      </c>
    </row>
    <row r="86" spans="1:8" ht="80.25" customHeight="1" x14ac:dyDescent="0.25">
      <c r="A86" s="11" t="s">
        <v>79</v>
      </c>
      <c r="B86" s="27" t="s">
        <v>77</v>
      </c>
      <c r="C86" s="27" t="s">
        <v>7</v>
      </c>
      <c r="D86" s="11" t="s">
        <v>80</v>
      </c>
      <c r="E86" s="11">
        <v>853</v>
      </c>
      <c r="F86" s="5">
        <v>55</v>
      </c>
      <c r="G86" s="6">
        <v>55</v>
      </c>
      <c r="H86" s="17">
        <v>55</v>
      </c>
    </row>
    <row r="87" spans="1:8" ht="16.5" customHeight="1" x14ac:dyDescent="0.25">
      <c r="A87" s="11" t="s">
        <v>81</v>
      </c>
      <c r="B87" s="31"/>
      <c r="C87" s="11"/>
      <c r="D87" s="11"/>
      <c r="E87" s="11"/>
      <c r="F87" s="5">
        <f>F7</f>
        <v>261553.7</v>
      </c>
      <c r="G87" s="5">
        <f t="shared" ref="G87:H87" si="22">G7</f>
        <v>80412.7</v>
      </c>
      <c r="H87" s="5">
        <f t="shared" si="22"/>
        <v>89034.599999999991</v>
      </c>
    </row>
    <row r="88" spans="1:8" ht="18.75" x14ac:dyDescent="0.25">
      <c r="A88" s="35"/>
      <c r="B88" s="35"/>
      <c r="C88" s="35"/>
      <c r="D88" s="35"/>
      <c r="E88" s="35"/>
      <c r="F88" s="35"/>
      <c r="G88" s="8"/>
    </row>
    <row r="89" spans="1:8" ht="18.75" x14ac:dyDescent="0.25">
      <c r="A89" s="33"/>
      <c r="B89" s="33"/>
      <c r="C89" s="33"/>
      <c r="D89" s="33"/>
      <c r="E89" s="33"/>
      <c r="F89" s="33"/>
      <c r="G89" s="2"/>
    </row>
    <row r="90" spans="1:8" ht="34.5" customHeight="1" x14ac:dyDescent="0.25">
      <c r="A90" s="41" t="s">
        <v>118</v>
      </c>
      <c r="B90" s="41"/>
      <c r="C90" s="41"/>
      <c r="D90" s="41"/>
      <c r="E90" s="41"/>
      <c r="F90" s="41"/>
      <c r="G90" s="41"/>
      <c r="H90" s="41"/>
    </row>
    <row r="91" spans="1:8" ht="0.75" customHeight="1" x14ac:dyDescent="0.25">
      <c r="A91" s="33"/>
      <c r="B91" s="33"/>
      <c r="C91" s="33"/>
      <c r="D91" s="33"/>
      <c r="E91" s="33"/>
      <c r="F91" s="33"/>
      <c r="G91" s="2"/>
    </row>
    <row r="93" spans="1:8" x14ac:dyDescent="0.25">
      <c r="F93" s="3"/>
      <c r="G93" s="3"/>
      <c r="H93" s="4"/>
    </row>
  </sheetData>
  <mergeCells count="9">
    <mergeCell ref="A1:B1"/>
    <mergeCell ref="A2:B2"/>
    <mergeCell ref="A91:F91"/>
    <mergeCell ref="A3:F3"/>
    <mergeCell ref="A88:F88"/>
    <mergeCell ref="A89:F89"/>
    <mergeCell ref="C1:H2"/>
    <mergeCell ref="A4:H4"/>
    <mergeCell ref="A90:H90"/>
  </mergeCells>
  <pageMargins left="0.70866141732283472" right="0.70866141732283472" top="0.74803149606299213" bottom="0.74803149606299213" header="0.31496062992125984" footer="0.31496062992125984"/>
  <pageSetup paperSize="9" scale="7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2</vt:i4>
      </vt:variant>
    </vt:vector>
  </HeadingPairs>
  <TitlesOfParts>
    <vt:vector size="5" baseType="lpstr">
      <vt:lpstr>Лист1</vt:lpstr>
      <vt:lpstr>Лист2</vt:lpstr>
      <vt:lpstr>Лист3</vt:lpstr>
      <vt:lpstr>Лист1!_GoBack</vt:lpstr>
      <vt:lpstr>Лист1!Область_печати</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2023-11-09T05:21:11Z</dcterms:modified>
</cp:coreProperties>
</file>